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34D5DEF1-B001-5842-BFEC-F1F5C193ABD9}" xr6:coauthVersionLast="47" xr6:coauthVersionMax="47" xr10:uidLastSave="{00000000-0000-0000-0000-000000000000}"/>
  <bookViews>
    <workbookView xWindow="58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2" i="7"/>
  <c r="C5" i="7"/>
  <c r="C6" i="7"/>
  <c r="C10" i="7"/>
  <c r="C9" i="7"/>
  <c r="C13" i="7"/>
  <c r="C3" i="7"/>
  <c r="C4" i="7"/>
  <c r="C7" i="7"/>
  <c r="C8" i="7"/>
  <c r="C11" i="7"/>
  <c r="C12" i="7"/>
</calcChain>
</file>

<file path=xl/sharedStrings.xml><?xml version="1.0" encoding="utf-8"?>
<sst xmlns="http://schemas.openxmlformats.org/spreadsheetml/2006/main" count="75" uniqueCount="67">
  <si>
    <t>Arcella catinus</t>
  </si>
  <si>
    <t>Assulina muscorum</t>
  </si>
  <si>
    <t>Assulina seminulum</t>
  </si>
  <si>
    <t>Difflugia pristis</t>
  </si>
  <si>
    <t>Difflugia pulex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</si>
  <si>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</si>
  <si>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</si>
  <si>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</si>
  <si>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</si>
  <si>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</si>
  <si>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</si>
  <si>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</si>
  <si>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</si>
  <si>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</si>
  <si>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</si>
  <si>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</si>
  <si>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Trinema lineare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</si>
  <si>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</si>
  <si>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</si>
  <si>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</si>
  <si>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</si>
  <si>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</si>
  <si>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</si>
  <si>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</si>
  <si>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</si>
  <si>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</si>
  <si>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Centropyxis cassis type</t>
    <phoneticPr fontId="5" type="noConversion"/>
  </si>
  <si>
    <t>Centropyxis platystoma type</t>
    <phoneticPr fontId="5" type="noConversion"/>
  </si>
  <si>
    <t>Heleopera sphagni</t>
    <phoneticPr fontId="5" type="noConversion"/>
  </si>
  <si>
    <t>Physochila griseola</t>
    <phoneticPr fontId="5" type="noConversion"/>
  </si>
  <si>
    <t>Quadrulella symmetrica</t>
    <phoneticPr fontId="5" type="noConversion"/>
  </si>
  <si>
    <t>Centropyxis aculeata type</t>
    <phoneticPr fontId="5" type="noConversion"/>
  </si>
  <si>
    <t>Euglypha strigosa type</t>
    <phoneticPr fontId="5" type="noConversion"/>
  </si>
  <si>
    <t>Trinema complanatum</t>
    <phoneticPr fontId="5" type="noConversion"/>
  </si>
  <si>
    <t>Trinema enchelys</t>
    <phoneticPr fontId="5" type="noConversion"/>
  </si>
  <si>
    <t>Padaungiella wailesi</t>
    <phoneticPr fontId="5" type="noConversion"/>
  </si>
  <si>
    <t>Longinebela tubulosa</t>
    <phoneticPr fontId="5" type="noConversion"/>
  </si>
  <si>
    <t>Phryganella paradoxa</t>
    <phoneticPr fontId="5" type="noConversion"/>
  </si>
  <si>
    <t>Planocarina carinata</t>
    <phoneticPr fontId="5" type="noConversion"/>
  </si>
  <si>
    <t>Difflugia leidyi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</si>
  <si>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</si>
  <si>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</si>
  <si>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</si>
  <si>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</si>
  <si>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</si>
  <si>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</si>
  <si>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</si>
  <si>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</si>
  <si>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</si>
  <si>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</si>
  <si>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</si>
  <si>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</si>
  <si>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</si>
  <si>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</si>
  <si>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</si>
  <si>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</si>
  <si>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</si>
  <si>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</si>
  <si>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</si>
  <si>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</si>
  <si>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</si>
  <si>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</si>
  <si>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</si>
  <si>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</si>
  <si>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</si>
  <si>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K2.2</t>
    <phoneticPr fontId="1" type="noConversion"/>
  </si>
  <si>
    <t>Poz-97608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</si>
</sst>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K19"/>
  <sheetViews>
    <sheetView tabSelected="1" zoomScale="140" zoomScaleNormal="140" workbookViewId="0">
      <selection activeCell="B1" sqref="A1:B1048576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4" width="9.1640625" style="1" customWidth="1"/>
    <col min="5" max="6" width="10.83203125" style="1"/>
    <col min="7" max="7" width="8.83203125" style="1" customWidth="1"/>
    <col min="8" max="16384" width="10.83203125" style="1"/>
  </cols>
  <sheetData>
    <row r="1" spans="1:63" ht="20" customHeight="1">
      <c r="A1" s="1" t="s">
        <v>43</v>
      </c>
      <c r="B1" s="11" t="s">
        <v>44</v>
      </c>
      <c r="C1" s="9" t="s">
        <v>41</v>
      </c>
      <c r="D1" s="1" t="s">
        <v>24</v>
      </c>
      <c r="E1" s="2" t="s">
        <v>0</v>
      </c>
      <c r="F1" s="2" t="s">
        <v>45</v>
      </c>
      <c r="G1" s="5" t="s">
        <v>46</v>
      </c>
      <c r="H1" s="2" t="s">
        <v>1</v>
      </c>
      <c r="I1" s="2" t="s">
        <v>2</v>
      </c>
      <c r="J1" s="2" t="s">
        <v>47</v>
      </c>
      <c r="K1" s="6" t="s">
        <v>31</v>
      </c>
      <c r="L1" s="6" t="s">
        <v>26</v>
      </c>
      <c r="M1" s="6" t="s">
        <v>27</v>
      </c>
      <c r="N1" s="2" t="s">
        <v>20</v>
      </c>
      <c r="O1" s="2" t="s">
        <v>39</v>
      </c>
      <c r="P1" s="2" t="s">
        <v>17</v>
      </c>
      <c r="Q1" s="3" t="s">
        <v>18</v>
      </c>
      <c r="R1" s="2" t="s">
        <v>3</v>
      </c>
      <c r="S1" s="2" t="s">
        <v>4</v>
      </c>
      <c r="T1" s="1" t="s">
        <v>32</v>
      </c>
      <c r="U1" s="2" t="s">
        <v>5</v>
      </c>
      <c r="V1" s="2" t="s">
        <v>21</v>
      </c>
      <c r="W1" s="2" t="s">
        <v>22</v>
      </c>
      <c r="X1" s="6" t="s">
        <v>28</v>
      </c>
      <c r="Y1" s="2" t="s">
        <v>23</v>
      </c>
      <c r="Z1" s="2" t="s">
        <v>6</v>
      </c>
      <c r="AA1" s="2" t="s">
        <v>7</v>
      </c>
      <c r="AB1" s="2" t="s">
        <v>8</v>
      </c>
      <c r="AC1" s="5" t="s">
        <v>36</v>
      </c>
      <c r="AD1" s="2" t="s">
        <v>9</v>
      </c>
      <c r="AE1" s="2" t="s">
        <v>10</v>
      </c>
      <c r="AF1" s="2" t="s">
        <v>11</v>
      </c>
      <c r="AG1" s="2" t="s">
        <v>19</v>
      </c>
      <c r="AH1" s="1" t="s">
        <v>37</v>
      </c>
      <c r="AI1" s="6" t="s">
        <v>29</v>
      </c>
      <c r="AJ1" s="5" t="s">
        <v>38</v>
      </c>
      <c r="AK1" s="2" t="s">
        <v>12</v>
      </c>
      <c r="AL1" s="2" t="s">
        <v>13</v>
      </c>
      <c r="AM1" s="2" t="s">
        <v>14</v>
      </c>
      <c r="AN1" s="4" t="s">
        <v>25</v>
      </c>
      <c r="AO1" s="2" t="s">
        <v>30</v>
      </c>
      <c r="AP1" s="2" t="s">
        <v>15</v>
      </c>
      <c r="AQ1" s="1" t="s">
        <v>33</v>
      </c>
      <c r="AR1" s="1" t="s">
        <v>34</v>
      </c>
      <c r="AS1" s="2" t="s">
        <v>16</v>
      </c>
      <c r="AT1" s="1" t="s">
        <v>35</v>
      </c>
    </row>
    <row r="2" spans="1:63">
      <c r="A2" s="8">
        <v>0.5</v>
      </c>
      <c r="B2" s="11">
        <v>1</v>
      </c>
      <c r="C2" s="10">
        <f>SUM(D2:AT2)</f>
        <v>105</v>
      </c>
      <c r="D2" s="7">
        <v>0</v>
      </c>
      <c r="E2" s="7">
        <v>0</v>
      </c>
      <c r="F2" s="7">
        <v>58</v>
      </c>
      <c r="G2" s="7">
        <v>0</v>
      </c>
      <c r="H2" s="7">
        <v>2</v>
      </c>
      <c r="I2" s="7">
        <v>0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3</v>
      </c>
      <c r="Y2" s="7">
        <v>0</v>
      </c>
      <c r="Z2" s="7">
        <v>12</v>
      </c>
      <c r="AA2" s="7">
        <v>1</v>
      </c>
      <c r="AB2" s="7">
        <v>24</v>
      </c>
      <c r="AC2" s="7">
        <v>0</v>
      </c>
      <c r="AD2" s="7">
        <v>0</v>
      </c>
      <c r="AE2" s="7">
        <v>0</v>
      </c>
      <c r="AF2" s="7">
        <v>1</v>
      </c>
      <c r="AG2" s="7">
        <v>1</v>
      </c>
      <c r="AH2" s="7">
        <v>2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</row>
    <row r="3" spans="1:63">
      <c r="A3" s="8">
        <v>2.5</v>
      </c>
      <c r="B3" s="11">
        <v>1</v>
      </c>
      <c r="C3" s="10">
        <f>SUM(D3:AT3)</f>
        <v>106</v>
      </c>
      <c r="D3" s="7">
        <v>0</v>
      </c>
      <c r="E3" s="7">
        <v>0</v>
      </c>
      <c r="F3" s="7">
        <v>14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1</v>
      </c>
      <c r="S3" s="7">
        <v>0</v>
      </c>
      <c r="T3" s="7">
        <v>1</v>
      </c>
      <c r="U3" s="7">
        <v>1</v>
      </c>
      <c r="V3" s="7">
        <v>0</v>
      </c>
      <c r="W3" s="7">
        <v>0</v>
      </c>
      <c r="X3" s="7">
        <v>0</v>
      </c>
      <c r="Y3" s="7">
        <v>0</v>
      </c>
      <c r="Z3" s="7">
        <v>42</v>
      </c>
      <c r="AA3" s="7">
        <v>0</v>
      </c>
      <c r="AB3" s="7">
        <v>40</v>
      </c>
      <c r="AC3" s="7">
        <v>0</v>
      </c>
      <c r="AD3" s="7">
        <v>0</v>
      </c>
      <c r="AE3" s="7">
        <v>2</v>
      </c>
      <c r="AF3" s="7">
        <v>0</v>
      </c>
      <c r="AG3" s="7">
        <v>3</v>
      </c>
      <c r="AH3" s="7">
        <v>1</v>
      </c>
      <c r="AI3" s="7">
        <v>1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</row>
    <row r="4" spans="1:63">
      <c r="A4" s="8">
        <v>4.5</v>
      </c>
      <c r="B4" s="11">
        <v>1</v>
      </c>
      <c r="C4" s="10">
        <f>SUM(D4:AT4)</f>
        <v>102</v>
      </c>
      <c r="D4" s="7">
        <v>0</v>
      </c>
      <c r="E4" s="7">
        <v>0</v>
      </c>
      <c r="F4" s="7">
        <v>16</v>
      </c>
      <c r="G4" s="7">
        <v>3</v>
      </c>
      <c r="H4" s="7">
        <v>1</v>
      </c>
      <c r="I4" s="7">
        <v>0</v>
      </c>
      <c r="J4" s="7">
        <v>0</v>
      </c>
      <c r="K4" s="7">
        <v>1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2</v>
      </c>
      <c r="V4" s="7">
        <v>0</v>
      </c>
      <c r="W4" s="7">
        <v>0</v>
      </c>
      <c r="X4" s="7">
        <v>0</v>
      </c>
      <c r="Y4" s="7">
        <v>6</v>
      </c>
      <c r="Z4" s="7">
        <v>38</v>
      </c>
      <c r="AA4" s="7">
        <v>0</v>
      </c>
      <c r="AB4" s="7">
        <v>15</v>
      </c>
      <c r="AC4" s="7">
        <v>0</v>
      </c>
      <c r="AD4" s="7">
        <v>0</v>
      </c>
      <c r="AE4" s="7">
        <v>8</v>
      </c>
      <c r="AF4" s="7">
        <v>4</v>
      </c>
      <c r="AG4" s="7">
        <v>4</v>
      </c>
      <c r="AH4" s="7">
        <v>0</v>
      </c>
      <c r="AI4" s="7">
        <v>3</v>
      </c>
      <c r="AJ4" s="7">
        <v>0</v>
      </c>
      <c r="AK4" s="7">
        <v>0</v>
      </c>
      <c r="AL4" s="7">
        <v>0</v>
      </c>
      <c r="AM4" s="7">
        <v>1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</row>
    <row r="5" spans="1:63">
      <c r="A5" s="8">
        <v>6.5</v>
      </c>
      <c r="B5" s="11">
        <v>1</v>
      </c>
      <c r="C5" s="10">
        <f>SUM(D5:AT5)</f>
        <v>121</v>
      </c>
      <c r="D5" s="7">
        <v>0</v>
      </c>
      <c r="E5" s="7">
        <v>0</v>
      </c>
      <c r="F5" s="7">
        <v>8</v>
      </c>
      <c r="G5" s="7">
        <v>4</v>
      </c>
      <c r="H5" s="7">
        <v>0</v>
      </c>
      <c r="I5" s="7">
        <v>2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2</v>
      </c>
      <c r="T5" s="7">
        <v>0</v>
      </c>
      <c r="U5" s="7">
        <v>2</v>
      </c>
      <c r="V5" s="7">
        <v>0</v>
      </c>
      <c r="W5" s="7">
        <v>0</v>
      </c>
      <c r="X5" s="7">
        <v>2</v>
      </c>
      <c r="Y5" s="7">
        <v>4</v>
      </c>
      <c r="Z5" s="7">
        <v>54</v>
      </c>
      <c r="AA5" s="7">
        <v>1</v>
      </c>
      <c r="AB5" s="7">
        <v>12</v>
      </c>
      <c r="AC5" s="7">
        <v>0</v>
      </c>
      <c r="AD5" s="7">
        <v>0</v>
      </c>
      <c r="AE5" s="7">
        <v>9</v>
      </c>
      <c r="AF5" s="7">
        <v>12</v>
      </c>
      <c r="AG5" s="7">
        <v>3</v>
      </c>
      <c r="AH5" s="7">
        <v>0</v>
      </c>
      <c r="AI5" s="7">
        <v>3</v>
      </c>
      <c r="AJ5" s="7">
        <v>0</v>
      </c>
      <c r="AK5" s="7">
        <v>0</v>
      </c>
      <c r="AL5" s="7">
        <v>0</v>
      </c>
      <c r="AM5" s="7">
        <v>1</v>
      </c>
      <c r="AN5" s="7">
        <v>1</v>
      </c>
      <c r="AO5" s="7">
        <v>0</v>
      </c>
      <c r="AP5" s="7">
        <v>1</v>
      </c>
      <c r="AQ5" s="7">
        <v>0</v>
      </c>
      <c r="AR5" s="7">
        <v>0</v>
      </c>
      <c r="AS5" s="7">
        <v>0</v>
      </c>
      <c r="AT5" s="7">
        <v>0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</row>
    <row r="6" spans="1:63">
      <c r="A6" s="8">
        <v>8.5</v>
      </c>
      <c r="B6" s="11">
        <v>1</v>
      </c>
      <c r="C6" s="10">
        <f>SUM(D6:AT6)</f>
        <v>107</v>
      </c>
      <c r="D6" s="7">
        <v>0</v>
      </c>
      <c r="E6" s="7">
        <v>0</v>
      </c>
      <c r="F6" s="7">
        <v>6</v>
      </c>
      <c r="G6" s="7">
        <v>3</v>
      </c>
      <c r="H6" s="7">
        <v>2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1</v>
      </c>
      <c r="T6" s="7">
        <v>0</v>
      </c>
      <c r="U6" s="7">
        <v>3</v>
      </c>
      <c r="V6" s="7">
        <v>1</v>
      </c>
      <c r="W6" s="7">
        <v>1</v>
      </c>
      <c r="X6" s="7">
        <v>5</v>
      </c>
      <c r="Y6" s="7">
        <v>0</v>
      </c>
      <c r="Z6" s="7">
        <v>33</v>
      </c>
      <c r="AA6" s="7">
        <v>0</v>
      </c>
      <c r="AB6" s="7">
        <v>16</v>
      </c>
      <c r="AC6" s="7">
        <v>0</v>
      </c>
      <c r="AD6" s="7">
        <v>8</v>
      </c>
      <c r="AE6" s="7">
        <v>10</v>
      </c>
      <c r="AF6" s="7">
        <v>8</v>
      </c>
      <c r="AG6" s="7">
        <v>2</v>
      </c>
      <c r="AH6" s="7">
        <v>0</v>
      </c>
      <c r="AI6" s="7">
        <v>6</v>
      </c>
      <c r="AJ6" s="7">
        <v>0</v>
      </c>
      <c r="AK6" s="7">
        <v>0</v>
      </c>
      <c r="AL6" s="7">
        <v>0</v>
      </c>
      <c r="AM6" s="7">
        <v>1</v>
      </c>
      <c r="AN6" s="7">
        <v>1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</row>
    <row r="7" spans="1:63">
      <c r="A7" s="8">
        <v>10.5</v>
      </c>
      <c r="B7" s="11">
        <v>1</v>
      </c>
      <c r="C7" s="10">
        <f>SUM(D7:AT7)</f>
        <v>109</v>
      </c>
      <c r="D7" s="7">
        <v>0</v>
      </c>
      <c r="E7" s="7">
        <v>0</v>
      </c>
      <c r="F7" s="7">
        <v>3</v>
      </c>
      <c r="G7" s="7">
        <v>11</v>
      </c>
      <c r="H7" s="7">
        <v>2</v>
      </c>
      <c r="I7" s="7">
        <v>1</v>
      </c>
      <c r="J7" s="7">
        <v>0</v>
      </c>
      <c r="K7" s="7">
        <v>1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1</v>
      </c>
      <c r="T7" s="7">
        <v>0</v>
      </c>
      <c r="U7" s="7">
        <v>0</v>
      </c>
      <c r="V7" s="7">
        <v>2</v>
      </c>
      <c r="W7" s="7">
        <v>0</v>
      </c>
      <c r="X7" s="7">
        <v>2</v>
      </c>
      <c r="Y7" s="7">
        <v>0</v>
      </c>
      <c r="Z7" s="7">
        <v>21</v>
      </c>
      <c r="AA7" s="7">
        <v>0</v>
      </c>
      <c r="AB7" s="7">
        <v>29</v>
      </c>
      <c r="AC7" s="7">
        <v>0</v>
      </c>
      <c r="AD7" s="7">
        <v>4</v>
      </c>
      <c r="AE7" s="7">
        <v>15</v>
      </c>
      <c r="AF7" s="7">
        <v>5</v>
      </c>
      <c r="AG7" s="7">
        <v>1</v>
      </c>
      <c r="AH7" s="7">
        <v>0</v>
      </c>
      <c r="AI7" s="7">
        <v>3</v>
      </c>
      <c r="AJ7" s="7">
        <v>0</v>
      </c>
      <c r="AK7" s="7">
        <v>0</v>
      </c>
      <c r="AL7" s="7">
        <v>0</v>
      </c>
      <c r="AM7" s="7">
        <v>4</v>
      </c>
      <c r="AN7" s="7">
        <v>1</v>
      </c>
      <c r="AO7" s="7">
        <v>0</v>
      </c>
      <c r="AP7" s="7">
        <v>0</v>
      </c>
      <c r="AQ7" s="7">
        <v>0</v>
      </c>
      <c r="AR7" s="7">
        <v>2</v>
      </c>
      <c r="AS7" s="7">
        <v>1</v>
      </c>
      <c r="AT7" s="7">
        <v>0</v>
      </c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</row>
    <row r="8" spans="1:63">
      <c r="A8" s="8">
        <v>12.5</v>
      </c>
      <c r="B8" s="11">
        <v>1</v>
      </c>
      <c r="C8" s="10">
        <f>SUM(D8:AT8)</f>
        <v>119</v>
      </c>
      <c r="D8" s="7">
        <v>0</v>
      </c>
      <c r="E8" s="7">
        <v>1</v>
      </c>
      <c r="F8" s="7">
        <v>4</v>
      </c>
      <c r="G8" s="7">
        <v>4</v>
      </c>
      <c r="H8" s="7">
        <v>3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7</v>
      </c>
      <c r="O8" s="7">
        <v>0</v>
      </c>
      <c r="P8" s="7">
        <v>0</v>
      </c>
      <c r="Q8" s="7">
        <v>0</v>
      </c>
      <c r="R8" s="7">
        <v>1</v>
      </c>
      <c r="S8" s="7">
        <v>4</v>
      </c>
      <c r="T8" s="7">
        <v>1</v>
      </c>
      <c r="U8" s="7">
        <v>2</v>
      </c>
      <c r="V8" s="7">
        <v>2</v>
      </c>
      <c r="W8" s="7">
        <v>0</v>
      </c>
      <c r="X8" s="7">
        <v>5</v>
      </c>
      <c r="Y8" s="7">
        <v>0</v>
      </c>
      <c r="Z8" s="7">
        <v>10</v>
      </c>
      <c r="AA8" s="7">
        <v>0</v>
      </c>
      <c r="AB8" s="7">
        <v>1</v>
      </c>
      <c r="AC8" s="7">
        <v>1</v>
      </c>
      <c r="AD8" s="7">
        <v>6</v>
      </c>
      <c r="AE8" s="7">
        <v>14</v>
      </c>
      <c r="AF8" s="7">
        <v>10</v>
      </c>
      <c r="AG8" s="7">
        <v>2</v>
      </c>
      <c r="AH8" s="7">
        <v>0</v>
      </c>
      <c r="AI8" s="7">
        <v>8</v>
      </c>
      <c r="AJ8" s="7">
        <v>1</v>
      </c>
      <c r="AK8" s="7">
        <v>0</v>
      </c>
      <c r="AL8" s="7">
        <v>0</v>
      </c>
      <c r="AM8" s="7">
        <v>8</v>
      </c>
      <c r="AN8" s="7">
        <v>7</v>
      </c>
      <c r="AO8" s="7">
        <v>1</v>
      </c>
      <c r="AP8" s="7">
        <v>1</v>
      </c>
      <c r="AQ8" s="7">
        <v>3</v>
      </c>
      <c r="AR8" s="7">
        <v>9</v>
      </c>
      <c r="AS8" s="7">
        <v>0</v>
      </c>
      <c r="AT8" s="7">
        <v>0</v>
      </c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</row>
    <row r="9" spans="1:63">
      <c r="A9" s="8">
        <v>14.5</v>
      </c>
      <c r="B9" s="11">
        <v>1</v>
      </c>
      <c r="C9" s="10">
        <f>SUM(D9:AT9)</f>
        <v>109</v>
      </c>
      <c r="D9" s="7">
        <v>0</v>
      </c>
      <c r="E9" s="7">
        <v>0</v>
      </c>
      <c r="F9" s="7">
        <v>3</v>
      </c>
      <c r="G9" s="7">
        <v>1</v>
      </c>
      <c r="H9" s="7">
        <v>1</v>
      </c>
      <c r="I9" s="7">
        <v>2</v>
      </c>
      <c r="J9" s="7">
        <v>1</v>
      </c>
      <c r="K9" s="7">
        <v>1</v>
      </c>
      <c r="L9" s="7">
        <v>0</v>
      </c>
      <c r="M9" s="7">
        <v>3</v>
      </c>
      <c r="N9" s="7">
        <v>3</v>
      </c>
      <c r="O9" s="7">
        <v>1</v>
      </c>
      <c r="P9" s="7">
        <v>0</v>
      </c>
      <c r="Q9" s="7">
        <v>0</v>
      </c>
      <c r="R9" s="7">
        <v>0</v>
      </c>
      <c r="S9" s="7">
        <v>5</v>
      </c>
      <c r="T9" s="7">
        <v>2</v>
      </c>
      <c r="U9" s="7">
        <v>5</v>
      </c>
      <c r="V9" s="7">
        <v>0</v>
      </c>
      <c r="W9" s="7">
        <v>0</v>
      </c>
      <c r="X9" s="7">
        <v>3</v>
      </c>
      <c r="Y9" s="7">
        <v>0</v>
      </c>
      <c r="Z9" s="7">
        <v>17</v>
      </c>
      <c r="AA9" s="7">
        <v>0</v>
      </c>
      <c r="AB9" s="7">
        <v>1</v>
      </c>
      <c r="AC9" s="7">
        <v>0</v>
      </c>
      <c r="AD9" s="7">
        <v>1</v>
      </c>
      <c r="AE9" s="7">
        <v>12</v>
      </c>
      <c r="AF9" s="7">
        <v>12</v>
      </c>
      <c r="AG9" s="7">
        <v>0</v>
      </c>
      <c r="AH9" s="7">
        <v>0</v>
      </c>
      <c r="AI9" s="7">
        <v>1</v>
      </c>
      <c r="AJ9" s="7">
        <v>0</v>
      </c>
      <c r="AK9" s="7">
        <v>1</v>
      </c>
      <c r="AL9" s="7">
        <v>0</v>
      </c>
      <c r="AM9" s="7">
        <v>9</v>
      </c>
      <c r="AN9" s="7">
        <v>9</v>
      </c>
      <c r="AO9" s="7">
        <v>1</v>
      </c>
      <c r="AP9" s="7">
        <v>2</v>
      </c>
      <c r="AQ9" s="7">
        <v>3</v>
      </c>
      <c r="AR9" s="7">
        <v>8</v>
      </c>
      <c r="AS9" s="7">
        <v>0</v>
      </c>
      <c r="AT9" s="7">
        <v>1</v>
      </c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</row>
    <row r="10" spans="1:63">
      <c r="A10" s="8">
        <v>16.5</v>
      </c>
      <c r="B10" s="11">
        <v>1</v>
      </c>
      <c r="C10" s="10">
        <f>SUM(D10:AT10)</f>
        <v>113</v>
      </c>
      <c r="D10" s="7">
        <v>0</v>
      </c>
      <c r="E10" s="7">
        <v>2</v>
      </c>
      <c r="F10" s="7">
        <v>2</v>
      </c>
      <c r="G10" s="7">
        <v>0</v>
      </c>
      <c r="H10" s="7">
        <v>7</v>
      </c>
      <c r="I10" s="7">
        <v>1</v>
      </c>
      <c r="J10" s="7">
        <v>1</v>
      </c>
      <c r="K10" s="7">
        <v>2</v>
      </c>
      <c r="L10" s="7">
        <v>1</v>
      </c>
      <c r="M10" s="7">
        <v>3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2</v>
      </c>
      <c r="T10" s="7">
        <v>0</v>
      </c>
      <c r="U10" s="7">
        <v>1</v>
      </c>
      <c r="V10" s="7">
        <v>4</v>
      </c>
      <c r="W10" s="7">
        <v>0</v>
      </c>
      <c r="X10" s="7">
        <v>5</v>
      </c>
      <c r="Y10" s="7">
        <v>1</v>
      </c>
      <c r="Z10" s="7">
        <v>11</v>
      </c>
      <c r="AA10" s="7">
        <v>0</v>
      </c>
      <c r="AB10" s="7">
        <v>2</v>
      </c>
      <c r="AC10" s="7">
        <v>0</v>
      </c>
      <c r="AD10" s="7">
        <v>0</v>
      </c>
      <c r="AE10" s="7">
        <v>19</v>
      </c>
      <c r="AF10" s="7">
        <v>14</v>
      </c>
      <c r="AG10" s="7">
        <v>1</v>
      </c>
      <c r="AH10" s="7">
        <v>2</v>
      </c>
      <c r="AI10" s="7">
        <v>3</v>
      </c>
      <c r="AJ10" s="7">
        <v>0</v>
      </c>
      <c r="AK10" s="7">
        <v>2</v>
      </c>
      <c r="AL10" s="7">
        <v>0</v>
      </c>
      <c r="AM10" s="7">
        <v>12</v>
      </c>
      <c r="AN10" s="7">
        <v>3</v>
      </c>
      <c r="AO10" s="7">
        <v>0</v>
      </c>
      <c r="AP10" s="7">
        <v>0</v>
      </c>
      <c r="AQ10" s="7">
        <v>0</v>
      </c>
      <c r="AR10" s="7">
        <v>5</v>
      </c>
      <c r="AS10" s="7">
        <v>0</v>
      </c>
      <c r="AT10" s="7">
        <v>1</v>
      </c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</row>
    <row r="11" spans="1:63">
      <c r="A11" s="8">
        <v>18.5</v>
      </c>
      <c r="B11" s="11">
        <v>1</v>
      </c>
      <c r="C11" s="10">
        <f>SUM(D11:AT11)</f>
        <v>102</v>
      </c>
      <c r="D11" s="7">
        <v>0</v>
      </c>
      <c r="E11" s="7">
        <v>2</v>
      </c>
      <c r="F11" s="7">
        <v>3</v>
      </c>
      <c r="G11" s="7">
        <v>0</v>
      </c>
      <c r="H11" s="7">
        <v>5</v>
      </c>
      <c r="I11" s="7">
        <v>0</v>
      </c>
      <c r="J11" s="7">
        <v>0</v>
      </c>
      <c r="K11" s="7">
        <v>5</v>
      </c>
      <c r="L11" s="7">
        <v>3</v>
      </c>
      <c r="M11" s="7">
        <v>0</v>
      </c>
      <c r="N11" s="7">
        <v>8</v>
      </c>
      <c r="O11" s="7">
        <v>0</v>
      </c>
      <c r="P11" s="7">
        <v>0</v>
      </c>
      <c r="Q11" s="7">
        <v>0</v>
      </c>
      <c r="R11" s="7">
        <v>0</v>
      </c>
      <c r="S11" s="7">
        <v>2</v>
      </c>
      <c r="T11" s="7">
        <v>0</v>
      </c>
      <c r="U11" s="7">
        <v>4</v>
      </c>
      <c r="V11" s="7">
        <v>2</v>
      </c>
      <c r="W11" s="7">
        <v>0</v>
      </c>
      <c r="X11" s="7">
        <v>0</v>
      </c>
      <c r="Y11" s="7">
        <v>0</v>
      </c>
      <c r="Z11" s="7">
        <v>4</v>
      </c>
      <c r="AA11" s="7">
        <v>0</v>
      </c>
      <c r="AB11" s="7">
        <v>5</v>
      </c>
      <c r="AC11" s="7">
        <v>0</v>
      </c>
      <c r="AD11" s="7">
        <v>0</v>
      </c>
      <c r="AE11" s="7">
        <v>30</v>
      </c>
      <c r="AF11" s="7">
        <v>6</v>
      </c>
      <c r="AG11" s="7">
        <v>4</v>
      </c>
      <c r="AH11" s="7">
        <v>1</v>
      </c>
      <c r="AI11" s="7">
        <v>1</v>
      </c>
      <c r="AJ11" s="7">
        <v>0</v>
      </c>
      <c r="AK11" s="7">
        <v>2</v>
      </c>
      <c r="AL11" s="7">
        <v>2</v>
      </c>
      <c r="AM11" s="7">
        <v>5</v>
      </c>
      <c r="AN11" s="7">
        <v>3</v>
      </c>
      <c r="AO11" s="7">
        <v>0</v>
      </c>
      <c r="AP11" s="7">
        <v>4</v>
      </c>
      <c r="AQ11" s="7">
        <v>0</v>
      </c>
      <c r="AR11" s="7">
        <v>1</v>
      </c>
      <c r="AS11" s="7">
        <v>0</v>
      </c>
      <c r="AT11" s="7">
        <v>0</v>
      </c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</row>
    <row r="12" spans="1:63">
      <c r="A12" s="8">
        <v>20.5</v>
      </c>
      <c r="B12" s="11">
        <v>1</v>
      </c>
      <c r="C12" s="10">
        <f>SUM(D12:AT12)</f>
        <v>104</v>
      </c>
      <c r="D12" s="7">
        <v>1</v>
      </c>
      <c r="E12" s="7">
        <v>0</v>
      </c>
      <c r="F12" s="7">
        <v>0</v>
      </c>
      <c r="G12" s="7">
        <v>0</v>
      </c>
      <c r="H12" s="7">
        <v>2</v>
      </c>
      <c r="I12" s="7">
        <v>0</v>
      </c>
      <c r="J12" s="7">
        <v>0</v>
      </c>
      <c r="K12" s="7">
        <v>1</v>
      </c>
      <c r="L12" s="7">
        <v>3</v>
      </c>
      <c r="M12" s="7">
        <v>6</v>
      </c>
      <c r="N12" s="7">
        <v>14</v>
      </c>
      <c r="O12" s="7">
        <v>0</v>
      </c>
      <c r="P12" s="7">
        <v>0</v>
      </c>
      <c r="Q12" s="7">
        <v>0</v>
      </c>
      <c r="R12" s="7">
        <v>1</v>
      </c>
      <c r="S12" s="7">
        <v>4</v>
      </c>
      <c r="T12" s="7">
        <v>0</v>
      </c>
      <c r="U12" s="7">
        <v>1</v>
      </c>
      <c r="V12" s="7">
        <v>3</v>
      </c>
      <c r="W12" s="7">
        <v>1</v>
      </c>
      <c r="X12" s="7">
        <v>0</v>
      </c>
      <c r="Y12" s="7">
        <v>1</v>
      </c>
      <c r="Z12" s="7">
        <v>3</v>
      </c>
      <c r="AA12" s="7">
        <v>0</v>
      </c>
      <c r="AB12" s="7">
        <v>2</v>
      </c>
      <c r="AC12" s="7">
        <v>1</v>
      </c>
      <c r="AD12" s="7">
        <v>1</v>
      </c>
      <c r="AE12" s="7">
        <v>14</v>
      </c>
      <c r="AF12" s="7">
        <v>10</v>
      </c>
      <c r="AG12" s="7">
        <v>1</v>
      </c>
      <c r="AH12" s="7">
        <v>0</v>
      </c>
      <c r="AI12" s="7">
        <v>0</v>
      </c>
      <c r="AJ12" s="7">
        <v>0</v>
      </c>
      <c r="AK12" s="7">
        <v>0</v>
      </c>
      <c r="AL12" s="7">
        <v>1</v>
      </c>
      <c r="AM12" s="7">
        <v>9</v>
      </c>
      <c r="AN12" s="7">
        <v>16</v>
      </c>
      <c r="AO12" s="7">
        <v>0</v>
      </c>
      <c r="AP12" s="7">
        <v>3</v>
      </c>
      <c r="AQ12" s="7">
        <v>0</v>
      </c>
      <c r="AR12" s="7">
        <v>5</v>
      </c>
      <c r="AS12" s="7">
        <v>0</v>
      </c>
      <c r="AT12" s="7">
        <v>0</v>
      </c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</row>
    <row r="13" spans="1:63">
      <c r="A13" s="8">
        <v>22.5</v>
      </c>
      <c r="B13" s="11">
        <v>1</v>
      </c>
      <c r="C13" s="10">
        <f>SUM(D13:AT13)</f>
        <v>101</v>
      </c>
      <c r="D13" s="7">
        <v>12</v>
      </c>
      <c r="E13" s="7">
        <v>0</v>
      </c>
      <c r="F13" s="7">
        <v>0</v>
      </c>
      <c r="G13" s="7">
        <v>0</v>
      </c>
      <c r="H13" s="7">
        <v>2</v>
      </c>
      <c r="I13" s="7">
        <v>0</v>
      </c>
      <c r="J13" s="7">
        <v>0</v>
      </c>
      <c r="K13" s="7">
        <v>0</v>
      </c>
      <c r="L13" s="7">
        <v>5</v>
      </c>
      <c r="M13" s="7">
        <v>3</v>
      </c>
      <c r="N13" s="7">
        <v>15</v>
      </c>
      <c r="O13" s="7">
        <v>0</v>
      </c>
      <c r="P13" s="7">
        <v>1</v>
      </c>
      <c r="Q13" s="7">
        <v>2</v>
      </c>
      <c r="R13" s="7">
        <v>4</v>
      </c>
      <c r="S13" s="7">
        <v>2</v>
      </c>
      <c r="T13" s="7">
        <v>0</v>
      </c>
      <c r="U13" s="7">
        <v>2</v>
      </c>
      <c r="V13" s="7">
        <v>5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1</v>
      </c>
      <c r="AF13" s="7">
        <v>5</v>
      </c>
      <c r="AG13" s="7">
        <v>1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6</v>
      </c>
      <c r="AN13" s="7">
        <v>18</v>
      </c>
      <c r="AO13" s="7">
        <v>0</v>
      </c>
      <c r="AP13" s="7">
        <v>4</v>
      </c>
      <c r="AQ13" s="7">
        <v>0</v>
      </c>
      <c r="AR13" s="7">
        <v>9</v>
      </c>
      <c r="AS13" s="7">
        <v>0</v>
      </c>
      <c r="AT13" s="7">
        <v>0</v>
      </c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</row>
    <row r="14" spans="1:63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</row>
    <row r="15" spans="1:63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</row>
    <row r="16" spans="1:63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</row>
    <row r="17" spans="4:63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</row>
    <row r="18" spans="4:63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4:63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J9" sqref="J9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40</v>
      </c>
      <c r="B1" s="14" t="s">
        <v>42</v>
      </c>
      <c r="C1" s="14" t="s">
        <v>48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65</v>
      </c>
      <c r="C2" s="15">
        <v>2017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49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40</v>
      </c>
      <c r="B6" s="17" t="s">
        <v>42</v>
      </c>
      <c r="C6" s="18" t="s">
        <v>50</v>
      </c>
      <c r="D6" s="18" t="s">
        <v>51</v>
      </c>
      <c r="E6" s="18" t="s">
        <v>52</v>
      </c>
      <c r="F6" s="18" t="s">
        <v>53</v>
      </c>
      <c r="G6" s="18" t="s">
        <v>54</v>
      </c>
      <c r="H6" s="18" t="s">
        <v>55</v>
      </c>
      <c r="I6" s="12"/>
      <c r="J6" s="12"/>
      <c r="K6" s="12"/>
      <c r="L6" s="12"/>
    </row>
    <row r="7" spans="1:13">
      <c r="A7" s="19"/>
      <c r="B7" s="19" t="s">
        <v>65</v>
      </c>
      <c r="C7" s="19" t="s">
        <v>66</v>
      </c>
      <c r="D7" s="19">
        <v>30.5</v>
      </c>
      <c r="E7" s="19">
        <v>1</v>
      </c>
      <c r="F7" s="19">
        <v>-2</v>
      </c>
      <c r="G7" s="19">
        <v>26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56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40</v>
      </c>
      <c r="B14" s="17" t="s">
        <v>42</v>
      </c>
      <c r="C14" s="17" t="s">
        <v>57</v>
      </c>
      <c r="D14" s="18" t="s">
        <v>51</v>
      </c>
      <c r="E14" s="18" t="s">
        <v>58</v>
      </c>
      <c r="F14" s="18" t="s">
        <v>52</v>
      </c>
      <c r="G14" s="20" t="s">
        <v>59</v>
      </c>
      <c r="H14" s="20" t="s">
        <v>60</v>
      </c>
      <c r="I14" s="17" t="s">
        <v>61</v>
      </c>
      <c r="J14" s="20" t="s">
        <v>62</v>
      </c>
      <c r="K14" s="17" t="s">
        <v>63</v>
      </c>
      <c r="L14" s="21" t="s">
        <v>64</v>
      </c>
    </row>
    <row r="15" spans="1:13">
      <c r="A15" s="19"/>
      <c r="B15" s="19" t="s">
        <v>65</v>
      </c>
      <c r="C15" s="19"/>
      <c r="D15" s="19">
        <f>E15-0.5</f>
        <v>0.5</v>
      </c>
      <c r="E15" s="19">
        <v>1</v>
      </c>
      <c r="F15" s="19">
        <v>1</v>
      </c>
      <c r="G15" s="19">
        <v>5.1200000000000002E-2</v>
      </c>
      <c r="H15" s="19">
        <v>458.21388660000002</v>
      </c>
      <c r="I15" s="19">
        <v>16.989488569999999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30" si="0">E16-0.5</f>
        <v>2.5</v>
      </c>
      <c r="E16" s="19">
        <v>3</v>
      </c>
      <c r="F16" s="19">
        <v>1</v>
      </c>
      <c r="G16" s="19">
        <v>4.7199999999999999E-2</v>
      </c>
      <c r="H16" s="19">
        <v>304.30973899999998</v>
      </c>
      <c r="I16" s="19">
        <v>11.42209914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4.7600000000000003E-2</v>
      </c>
      <c r="H17" s="19">
        <v>354.36384179999999</v>
      </c>
      <c r="I17" s="19">
        <v>14.84822346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4.9000000000000002E-2</v>
      </c>
      <c r="H18" s="19">
        <v>311.65585950000002</v>
      </c>
      <c r="I18" s="19">
        <v>12.816386530000001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5.5359999999999999E-2</v>
      </c>
      <c r="H19" s="19">
        <v>283.4047028</v>
      </c>
      <c r="I19" s="19">
        <v>11.659538120000001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5.2760000000000001E-2</v>
      </c>
      <c r="H20" s="19">
        <v>358.39941390000001</v>
      </c>
      <c r="I20" s="19">
        <v>14.18444554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5.774E-2</v>
      </c>
      <c r="H21" s="19">
        <v>402.11944499999998</v>
      </c>
      <c r="I21" s="19">
        <v>15.029947809999999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5.8520000000000003E-2</v>
      </c>
      <c r="H22" s="19">
        <v>438.83249719999998</v>
      </c>
      <c r="I22" s="19">
        <v>15.831556730000001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7.3039999999999994E-2</v>
      </c>
      <c r="H23" s="19">
        <v>162.45097609999999</v>
      </c>
      <c r="I23" s="19">
        <v>8.4105383610000004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9.7739999999999994E-2</v>
      </c>
      <c r="H24" s="19">
        <v>276.68861349999997</v>
      </c>
      <c r="I24" s="19">
        <v>11.00937607</v>
      </c>
      <c r="J24" s="19"/>
      <c r="K24" s="19"/>
      <c r="L24" s="19"/>
    </row>
    <row r="25" spans="1:12">
      <c r="A25" s="19"/>
      <c r="B25" s="19"/>
      <c r="C25" s="19"/>
      <c r="D25" s="19">
        <f t="shared" si="0"/>
        <v>20.5</v>
      </c>
      <c r="E25" s="19">
        <v>21</v>
      </c>
      <c r="F25" s="19">
        <v>1</v>
      </c>
      <c r="G25" s="19">
        <v>0.11822000000000001</v>
      </c>
      <c r="H25" s="19">
        <v>258.10294149999999</v>
      </c>
      <c r="I25" s="19">
        <v>10.161027730000001</v>
      </c>
      <c r="J25" s="19"/>
      <c r="K25" s="19"/>
      <c r="L25" s="19"/>
    </row>
    <row r="26" spans="1:12">
      <c r="A26" s="19"/>
      <c r="B26" s="19"/>
      <c r="C26" s="19"/>
      <c r="D26" s="19">
        <f t="shared" si="0"/>
        <v>22.5</v>
      </c>
      <c r="E26" s="19">
        <v>23</v>
      </c>
      <c r="F26" s="19">
        <v>1</v>
      </c>
      <c r="G26" s="19">
        <v>0.1454</v>
      </c>
      <c r="H26" s="19">
        <v>155.96298909999999</v>
      </c>
      <c r="I26" s="19">
        <v>10.22478304</v>
      </c>
      <c r="J26" s="19"/>
      <c r="K26" s="19"/>
      <c r="L26" s="19"/>
    </row>
    <row r="27" spans="1:12">
      <c r="A27" s="19"/>
      <c r="B27" s="19"/>
      <c r="C27" s="19"/>
      <c r="D27" s="19">
        <f t="shared" si="0"/>
        <v>24.5</v>
      </c>
      <c r="E27" s="19">
        <v>25</v>
      </c>
      <c r="F27" s="19">
        <v>1</v>
      </c>
      <c r="G27" s="19">
        <v>0.15415999999999999</v>
      </c>
      <c r="H27" s="19">
        <v>172.7393161</v>
      </c>
      <c r="I27" s="19">
        <v>5.1910109120000003</v>
      </c>
      <c r="J27" s="19"/>
      <c r="K27" s="19"/>
      <c r="L27" s="19"/>
    </row>
    <row r="28" spans="1:12">
      <c r="A28" s="19"/>
      <c r="B28" s="19"/>
      <c r="C28" s="19"/>
      <c r="D28" s="19">
        <f t="shared" si="0"/>
        <v>26.5</v>
      </c>
      <c r="E28" s="19">
        <v>27</v>
      </c>
      <c r="F28" s="19">
        <v>1</v>
      </c>
      <c r="G28" s="19">
        <v>0.15545999999999999</v>
      </c>
      <c r="H28" s="19">
        <v>82.904498509999996</v>
      </c>
      <c r="I28" s="19">
        <v>3.2343979979999999</v>
      </c>
      <c r="J28" s="19"/>
      <c r="K28" s="19"/>
      <c r="L28" s="19"/>
    </row>
    <row r="29" spans="1:12">
      <c r="A29" s="19"/>
      <c r="B29" s="19"/>
      <c r="C29" s="19"/>
      <c r="D29" s="19">
        <f t="shared" si="0"/>
        <v>28.5</v>
      </c>
      <c r="E29" s="19">
        <v>29</v>
      </c>
      <c r="F29" s="19">
        <v>1</v>
      </c>
      <c r="G29" s="19">
        <v>0.16131999999999999</v>
      </c>
      <c r="H29" s="19">
        <v>65.100722469999994</v>
      </c>
      <c r="I29" s="19">
        <v>3.0855570459999999</v>
      </c>
      <c r="J29" s="19"/>
      <c r="K29" s="19"/>
      <c r="L29" s="19"/>
    </row>
    <row r="30" spans="1:12">
      <c r="A30" s="19"/>
      <c r="B30" s="19"/>
      <c r="C30" s="19"/>
      <c r="D30" s="19">
        <f t="shared" si="0"/>
        <v>30.5</v>
      </c>
      <c r="E30" s="19">
        <v>31</v>
      </c>
      <c r="F30" s="19">
        <v>1</v>
      </c>
      <c r="G30" s="19">
        <v>0.15801999999999999</v>
      </c>
      <c r="H30" s="19">
        <v>39.375525359999997</v>
      </c>
      <c r="I30" s="19">
        <v>2.3364954189999998</v>
      </c>
      <c r="J30" s="19"/>
      <c r="K30" s="19"/>
      <c r="L30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2022-04-16T13:04:58Z</dcterms:modified>
  <cp:category/>
  <cp:contentStatus/>
</cp:coreProperties>
</file>